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4 - Ponts roulants Chalons\"/>
    </mc:Choice>
  </mc:AlternateContent>
  <xr:revisionPtr revIDLastSave="0" documentId="13_ncr:1_{6757C40E-55AD-43F9-B87B-35D9C6739F13}" xr6:coauthVersionLast="47" xr6:coauthVersionMax="47" xr10:uidLastSave="{00000000-0000-0000-0000-000000000000}"/>
  <bookViews>
    <workbookView xWindow="-14205" yWindow="-16320" windowWidth="29040" windowHeight="15840" xr2:uid="{00000000-000D-0000-FFFF-FFFF00000000}"/>
  </bookViews>
  <sheets>
    <sheet name="Lot 1 CHALONS" sheetId="1" r:id="rId1"/>
    <sheet name="TABLE" sheetId="5" state="hidden" r:id="rId2"/>
  </sheets>
  <definedNames>
    <definedName name="_xlnm._FilterDatabase" localSheetId="0" hidden="1">'Lot 1 CHALONS'!$B$3:$F$6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7" i="1" l="1"/>
  <c r="G7" i="1"/>
  <c r="F7" i="1" l="1"/>
  <c r="H7" i="1"/>
</calcChain>
</file>

<file path=xl/sharedStrings.xml><?xml version="1.0" encoding="utf-8"?>
<sst xmlns="http://schemas.openxmlformats.org/spreadsheetml/2006/main" count="28" uniqueCount="24">
  <si>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</si>
  <si>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</si>
  <si>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</si>
  <si>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</si>
  <si>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</si>
  <si>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</si>
  <si>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</si>
  <si>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</si>
  <si>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</si>
  <si>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</si>
  <si>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</si>
  <si>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</si>
  <si>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</si>
  <si>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</si>
  <si>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</si>
  <si>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</si>
  <si>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</si>
  <si>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 xml:space="preserve">DEMAG </t>
  </si>
  <si>
    <t xml:space="preserve">Pont roulant </t>
  </si>
  <si>
    <t xml:space="preserve">SECAL </t>
  </si>
  <si>
    <t>MARQUE</t>
  </si>
  <si>
    <t>Magasin 500kg</t>
  </si>
  <si>
    <t>16 t année 2022</t>
  </si>
  <si>
    <t>6305 Fonderie annéé 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</si>
</sst>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4" xfId="0" applyFont="1" applyBorder="1"/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0" fontId="5" fillId="0" borderId="4" xfId="0" applyNumberFormat="1" applyFont="1" applyBorder="1" applyAlignment="1">
      <alignment horizontal="center"/>
    </xf>
    <xf numFmtId="0" fontId="5" fillId="0" borderId="7" xfId="0" applyFont="1" applyBorder="1"/>
    <xf numFmtId="0" fontId="5" fillId="0" borderId="9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/>
    </xf>
    <xf numFmtId="10" fontId="5" fillId="0" borderId="10" xfId="0" applyNumberFormat="1" applyFont="1" applyBorder="1" applyAlignment="1">
      <alignment horizontal="center"/>
    </xf>
    <xf numFmtId="0" fontId="5" fillId="0" borderId="14" xfId="0" applyFont="1" applyBorder="1"/>
    <xf numFmtId="0" fontId="3" fillId="2" borderId="6" xfId="0" applyFont="1" applyFill="1" applyBorder="1"/>
    <xf numFmtId="3" fontId="5" fillId="0" borderId="0" xfId="0" applyNumberFormat="1" applyFont="1" applyAlignment="1">
      <alignment horizontal="center"/>
    </xf>
    <xf numFmtId="0" fontId="0" fillId="3" borderId="15" xfId="0" applyFill="1" applyBorder="1"/>
    <xf numFmtId="0" fontId="8" fillId="3" borderId="16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14" fontId="8" fillId="3" borderId="19" xfId="0" applyNumberFormat="1" applyFont="1" applyFill="1" applyBorder="1" applyAlignment="1">
      <alignment horizontal="center"/>
    </xf>
    <xf numFmtId="14" fontId="5" fillId="3" borderId="17" xfId="1" applyNumberFormat="1" applyFont="1" applyFill="1" applyBorder="1" applyAlignment="1">
      <alignment horizontal="center"/>
    </xf>
    <xf numFmtId="14" fontId="5" fillId="3" borderId="20" xfId="1" applyNumberFormat="1" applyFont="1" applyFill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0" xfId="0" applyFont="1" applyAlignment="1">
      <alignment horizontal="center"/>
    </xf>
    <xf numFmtId="14" fontId="5" fillId="3" borderId="2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2">
    <cellStyle name="Milliers" xfId="1" builtinId="3"/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2106929</xdr:colOff>
      <xdr:row>0</xdr:row>
      <xdr:rowOff>636270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7" totalsRowCount="1" headerRowDxfId="18" dataDxfId="17" totalsRowDxfId="16">
  <autoFilter ref="A3:H6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 dataCellStyle="Milliers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B1" sqref="B1:H1"/>
    </sheetView>
  </sheetViews>
  <sheetFormatPr baseColWidth="10" defaultColWidth="11.44140625" defaultRowHeight="13.8" outlineLevelCol="1" x14ac:dyDescent="0.25"/>
  <cols>
    <col min="1" max="1" width="32" style="3" customWidth="1" outlineLevel="1"/>
    <col min="2" max="2" width="28.441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29" t="str">
        <f>"DPGF - Lot 4 Ponts roulants - CAMPUS Chalons en Champagne"</f>
        <v>DPGF - Lot 4 Ponts roulants - CAMPUS Chalons en Champagne</v>
      </c>
      <c r="C1" s="30"/>
      <c r="D1" s="30"/>
      <c r="E1" s="30"/>
      <c r="F1" s="30"/>
      <c r="G1" s="30"/>
      <c r="H1" s="31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7" t="s">
        <v>0</v>
      </c>
      <c r="B3" s="7" t="s">
        <v>1</v>
      </c>
      <c r="C3" s="7" t="s">
        <v>20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customFormat="1" ht="14.4" x14ac:dyDescent="0.3">
      <c r="A4" s="18" t="s">
        <v>18</v>
      </c>
      <c r="B4" s="20" t="s">
        <v>23</v>
      </c>
      <c r="C4" s="20" t="s">
        <v>17</v>
      </c>
      <c r="D4" s="20">
        <v>1</v>
      </c>
      <c r="E4" s="20"/>
      <c r="F4" s="19"/>
      <c r="G4" s="21"/>
      <c r="H4" s="28"/>
    </row>
    <row r="5" spans="1:8" customFormat="1" ht="15" thickBot="1" x14ac:dyDescent="0.35">
      <c r="A5" s="18" t="s">
        <v>18</v>
      </c>
      <c r="B5" s="20" t="s">
        <v>22</v>
      </c>
      <c r="C5" s="20" t="s">
        <v>19</v>
      </c>
      <c r="D5" s="20">
        <v>1</v>
      </c>
      <c r="E5" s="20"/>
      <c r="F5" s="19"/>
      <c r="G5" s="21"/>
      <c r="H5" s="22"/>
    </row>
    <row r="6" spans="1:8" customFormat="1" ht="15" thickBot="1" x14ac:dyDescent="0.35">
      <c r="A6" s="18" t="s">
        <v>18</v>
      </c>
      <c r="B6" s="20" t="s">
        <v>21</v>
      </c>
      <c r="C6" s="20" t="s">
        <v>17</v>
      </c>
      <c r="D6" s="20">
        <v>1</v>
      </c>
      <c r="E6" s="20"/>
      <c r="F6" s="19"/>
      <c r="G6" s="21"/>
      <c r="H6" s="23"/>
    </row>
    <row r="7" spans="1:8" x14ac:dyDescent="0.25">
      <c r="A7" s="24" t="s">
        <v>8</v>
      </c>
      <c r="B7" s="25"/>
      <c r="C7" s="26"/>
      <c r="D7" s="17">
        <f>SUBTOTAL(109,Tableau1[[QUANTITATIF ESTIMÉ ]])</f>
        <v>3</v>
      </c>
      <c r="E7" s="6"/>
      <c r="F7" s="6">
        <f>SUBTOTAL(109,Tableau1[MONTANT HT
ANNUEL])</f>
        <v>0</v>
      </c>
      <c r="G7" s="27">
        <f>SUBTOTAL(103,Tableau1[TAUX DE TVA 
(en %)])</f>
        <v>0</v>
      </c>
      <c r="H7" s="6">
        <f>SUBTOTAL(109,Tableau1[MONTANT TCC 
ANNUEL])</f>
        <v>0</v>
      </c>
    </row>
    <row r="8" spans="1:8" x14ac:dyDescent="0.25">
      <c r="A8" s="32"/>
      <c r="B8" s="32"/>
    </row>
  </sheetData>
  <mergeCells count="2">
    <mergeCell ref="B1:H1"/>
    <mergeCell ref="A8:B8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1" t="s">
        <v>11</v>
      </c>
      <c r="B3" s="12" t="s">
        <v>12</v>
      </c>
      <c r="D3" s="16" t="s">
        <v>0</v>
      </c>
    </row>
    <row r="4" spans="1:4" x14ac:dyDescent="0.25">
      <c r="A4" s="9" t="s">
        <v>13</v>
      </c>
      <c r="B4" s="13">
        <v>0.2</v>
      </c>
      <c r="D4" s="2" t="s">
        <v>7</v>
      </c>
    </row>
    <row r="5" spans="1:4" x14ac:dyDescent="0.25">
      <c r="A5" s="10" t="s">
        <v>14</v>
      </c>
      <c r="B5" s="14">
        <v>0.1</v>
      </c>
    </row>
    <row r="6" spans="1:4" x14ac:dyDescent="0.25">
      <c r="A6" s="10" t="s">
        <v>15</v>
      </c>
      <c r="B6" s="14">
        <v>5.5E-2</v>
      </c>
    </row>
    <row r="7" spans="1:4" x14ac:dyDescent="0.25">
      <c r="A7" s="15" t="s">
        <v>16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3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CHALONS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2025-10-02T12:56:00Z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